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XPRIMM NEWS\487 - 27 feb\STATISTICS Czech Rep 2019 vlad\"/>
    </mc:Choice>
  </mc:AlternateContent>
  <xr:revisionPtr revIDLastSave="0" documentId="13_ncr:1_{68C0AE47-1462-4914-80FB-1D3358FA60DA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PORTFOLIO" sheetId="7" r:id="rId1"/>
  </sheets>
  <definedNames>
    <definedName name="_xlnm.Print_Area" localSheetId="0">PORTFOLIO!$A$1:$F$32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7" l="1"/>
  <c r="B7" i="7"/>
  <c r="B8" i="7"/>
  <c r="B9" i="7"/>
  <c r="B10" i="7"/>
  <c r="B11" i="7"/>
  <c r="B12" i="7"/>
  <c r="B5" i="7"/>
  <c r="C12" i="7"/>
  <c r="C11" i="7"/>
  <c r="C10" i="7"/>
  <c r="C9" i="7"/>
  <c r="C8" i="7"/>
  <c r="C7" i="7"/>
  <c r="C6" i="7"/>
  <c r="C5" i="7"/>
  <c r="F30" i="7" l="1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D10" i="7"/>
  <c r="F10" i="7"/>
  <c r="E5" i="7"/>
  <c r="F9" i="7" l="1"/>
  <c r="F11" i="7"/>
  <c r="D7" i="7"/>
  <c r="E8" i="7"/>
  <c r="F5" i="7"/>
  <c r="F7" i="7"/>
  <c r="E9" i="7"/>
  <c r="E12" i="7"/>
  <c r="F8" i="7"/>
  <c r="D11" i="7"/>
  <c r="D6" i="7"/>
  <c r="F12" i="7"/>
  <c r="D5" i="7"/>
  <c r="D9" i="7"/>
  <c r="E6" i="7"/>
  <c r="E10" i="7"/>
  <c r="F6" i="7"/>
  <c r="E7" i="7"/>
  <c r="D8" i="7"/>
  <c r="E11" i="7"/>
  <c r="D12" i="7"/>
</calcChain>
</file>

<file path=xl/sharedStrings.xml><?xml version="1.0" encoding="utf-8"?>
<sst xmlns="http://schemas.openxmlformats.org/spreadsheetml/2006/main" count="47" uniqueCount="25">
  <si>
    <t>CZK m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</si>
  <si>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</si>
  <si>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</si>
  <si>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</si>
  <si>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</si>
  <si>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</si>
  <si>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</si>
  <si>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</si>
  <si>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</si>
  <si>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</si>
  <si>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</si>
  <si>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Business line</t>
  </si>
  <si>
    <t>Weight in all GWP</t>
  </si>
  <si>
    <t>TOTAL LIFE*</t>
  </si>
  <si>
    <t>TOTAL NON-LIFE, of which:</t>
  </si>
  <si>
    <t>Overall motor insurance</t>
  </si>
  <si>
    <t>Motor Hull</t>
  </si>
  <si>
    <t>Industry and business***</t>
  </si>
  <si>
    <t>Retail property &amp; liability insurance</t>
  </si>
  <si>
    <t>*Single premiums in life insurance are recalculated on the basis of 10 years (only one tenth of premiums written is included). The recalculation also applies for sums.</t>
  </si>
  <si>
    <t>*** cl. 5–6, 8, 9, 11, 12, 13 (without workers' compensation)</t>
  </si>
  <si>
    <t>In CZK</t>
  </si>
  <si>
    <t>1 EUR = 25.725 Kroon - CZK (December 31st, 2018)</t>
  </si>
  <si>
    <t>Market porfolio at December 31st, 2019</t>
  </si>
  <si>
    <t>1 EUR = 25.410 Kroon - CZK (December 31st,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</si>
</sst>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2" fillId="0" borderId="0"/>
  </cellStyleXfs>
  <cellXfs count="31">
    <xf numFmtId="0" fontId="0" fillId="0" borderId="0" xfId="0"/>
    <xf numFmtId="0" fontId="4" fillId="0" borderId="0" xfId="0" applyFont="1" applyFill="1"/>
    <xf numFmtId="0" fontId="6" fillId="4" borderId="0" xfId="2" applyFont="1" applyFill="1"/>
    <xf numFmtId="0" fontId="7" fillId="0" borderId="0" xfId="2" applyFont="1" applyFill="1"/>
    <xf numFmtId="0" fontId="8" fillId="0" borderId="0" xfId="0" applyFont="1"/>
    <xf numFmtId="0" fontId="9" fillId="0" borderId="0" xfId="0" applyFont="1"/>
    <xf numFmtId="0" fontId="1" fillId="0" borderId="0" xfId="0" applyFont="1"/>
    <xf numFmtId="0" fontId="9" fillId="0" borderId="2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9" fillId="5" borderId="1" xfId="0" applyFont="1" applyFill="1" applyBorder="1"/>
    <xf numFmtId="164" fontId="11" fillId="0" borderId="1" xfId="1" applyFont="1" applyFill="1" applyBorder="1"/>
    <xf numFmtId="0" fontId="11" fillId="0" borderId="0" xfId="0" applyFont="1"/>
    <xf numFmtId="0" fontId="10" fillId="0" borderId="1" xfId="0" applyFont="1" applyFill="1" applyBorder="1" applyAlignment="1">
      <alignment horizontal="left" indent="2"/>
    </xf>
    <xf numFmtId="0" fontId="12" fillId="0" borderId="1" xfId="0" applyFont="1" applyFill="1" applyBorder="1" applyAlignment="1">
      <alignment horizontal="left" indent="5"/>
    </xf>
    <xf numFmtId="164" fontId="1" fillId="0" borderId="1" xfId="1" applyFont="1" applyFill="1" applyBorder="1"/>
    <xf numFmtId="0" fontId="12" fillId="0" borderId="1" xfId="0" applyFont="1" applyFill="1" applyBorder="1" applyAlignment="1">
      <alignment horizontal="left" indent="2"/>
    </xf>
    <xf numFmtId="0" fontId="13" fillId="0" borderId="0" xfId="0" applyFont="1" applyFill="1"/>
    <xf numFmtId="0" fontId="14" fillId="0" borderId="0" xfId="0" applyFont="1"/>
    <xf numFmtId="0" fontId="1" fillId="0" borderId="0" xfId="0" applyFont="1" applyFill="1"/>
    <xf numFmtId="0" fontId="1" fillId="4" borderId="0" xfId="0" applyFont="1" applyFill="1"/>
    <xf numFmtId="0" fontId="9" fillId="2" borderId="2" xfId="0" applyFont="1" applyFill="1" applyBorder="1" applyAlignment="1">
      <alignment horizontal="center"/>
    </xf>
    <xf numFmtId="0" fontId="1" fillId="2" borderId="0" xfId="0" applyFont="1" applyFill="1"/>
    <xf numFmtId="164" fontId="1" fillId="0" borderId="0" xfId="1" applyFont="1"/>
    <xf numFmtId="164" fontId="9" fillId="0" borderId="1" xfId="1" applyFont="1" applyFill="1" applyBorder="1"/>
    <xf numFmtId="164" fontId="3" fillId="0" borderId="1" xfId="1" applyFont="1" applyFill="1" applyBorder="1"/>
    <xf numFmtId="164" fontId="15" fillId="0" borderId="1" xfId="1" applyFont="1" applyFill="1" applyBorder="1"/>
    <xf numFmtId="43" fontId="9" fillId="0" borderId="0" xfId="0" applyNumberFormat="1" applyFont="1"/>
    <xf numFmtId="0" fontId="10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Normal_ontablo" xfId="2" xr:uid="{00000000-0005-0000-0000-000003000000}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33"/>
  <sheetViews>
    <sheetView tabSelected="1" view="pageBreakPreview" zoomScaleNormal="85" zoomScaleSheetLayoutView="100" workbookViewId="0"/>
  </sheetViews>
  <sheetFormatPr defaultRowHeight="15" x14ac:dyDescent="0.25"/>
  <cols>
    <col min="1" max="1" width="32.85546875" style="6" customWidth="1"/>
    <col min="2" max="3" width="16.7109375" style="6" customWidth="1"/>
    <col min="4" max="4" width="12.5703125" style="6" customWidth="1"/>
    <col min="5" max="6" width="16.7109375" style="6" customWidth="1"/>
    <col min="7" max="9" width="16.7109375" style="6" bestFit="1" customWidth="1"/>
    <col min="10" max="10" width="13.28515625" style="6" bestFit="1" customWidth="1"/>
    <col min="11" max="11" width="13.140625" style="6" bestFit="1" customWidth="1"/>
    <col min="12" max="16384" width="9.140625" style="6"/>
  </cols>
  <sheetData>
    <row r="1" spans="1:6" x14ac:dyDescent="0.25">
      <c r="A1" s="5" t="s">
        <v>23</v>
      </c>
      <c r="E1" s="7"/>
    </row>
    <row r="2" spans="1:6" x14ac:dyDescent="0.25">
      <c r="A2" s="28" t="s">
        <v>11</v>
      </c>
      <c r="B2" s="29" t="s">
        <v>7</v>
      </c>
      <c r="C2" s="29"/>
      <c r="D2" s="29"/>
      <c r="E2" s="30" t="s">
        <v>12</v>
      </c>
      <c r="F2" s="30"/>
    </row>
    <row r="3" spans="1:6" x14ac:dyDescent="0.25">
      <c r="A3" s="28"/>
      <c r="B3" s="8">
        <v>2019</v>
      </c>
      <c r="C3" s="8">
        <v>2018</v>
      </c>
      <c r="D3" s="8" t="s">
        <v>8</v>
      </c>
      <c r="E3" s="8">
        <v>2019</v>
      </c>
      <c r="F3" s="8">
        <v>2018</v>
      </c>
    </row>
    <row r="4" spans="1:6" x14ac:dyDescent="0.25">
      <c r="A4" s="28"/>
      <c r="B4" s="9" t="s">
        <v>9</v>
      </c>
      <c r="C4" s="9" t="s">
        <v>9</v>
      </c>
      <c r="D4" s="9" t="s">
        <v>2</v>
      </c>
      <c r="E4" s="9" t="s">
        <v>2</v>
      </c>
      <c r="F4" s="9" t="s">
        <v>2</v>
      </c>
    </row>
    <row r="5" spans="1:6" s="12" customFormat="1" x14ac:dyDescent="0.25">
      <c r="A5" s="10" t="s">
        <v>1</v>
      </c>
      <c r="B5" s="26">
        <f>B23/25.41</f>
        <v>5380.6702085792986</v>
      </c>
      <c r="C5" s="26">
        <f>C23/25.725</f>
        <v>5029.0890184645286</v>
      </c>
      <c r="D5" s="11">
        <f>B5*100/C5-100</f>
        <v>6.9909518169975371</v>
      </c>
      <c r="E5" s="11">
        <f>B5*100/$B$5</f>
        <v>100</v>
      </c>
      <c r="F5" s="11">
        <f>C5*100/$C$5</f>
        <v>100</v>
      </c>
    </row>
    <row r="6" spans="1:6" s="12" customFormat="1" x14ac:dyDescent="0.25">
      <c r="A6" s="10" t="s">
        <v>13</v>
      </c>
      <c r="B6" s="26">
        <f t="shared" ref="B6:B12" si="0">B24/25.41</f>
        <v>1775.7387249114522</v>
      </c>
      <c r="C6" s="26">
        <f t="shared" ref="C6:C12" si="1">C24/25.725</f>
        <v>1709.1518367346937</v>
      </c>
      <c r="D6" s="11">
        <f t="shared" ref="D6:D12" si="2">B6*100/C6-100</f>
        <v>3.8959024438678114</v>
      </c>
      <c r="E6" s="11">
        <f t="shared" ref="E6:E12" si="3">B6*100/$B$5</f>
        <v>33.00218478508674</v>
      </c>
      <c r="F6" s="11">
        <f t="shared" ref="F6:F12" si="4">C6*100/$C$5</f>
        <v>33.985316832918748</v>
      </c>
    </row>
    <row r="7" spans="1:6" s="12" customFormat="1" x14ac:dyDescent="0.25">
      <c r="A7" s="10" t="s">
        <v>14</v>
      </c>
      <c r="B7" s="26">
        <f t="shared" si="0"/>
        <v>3604.9314836678473</v>
      </c>
      <c r="C7" s="26">
        <f t="shared" si="1"/>
        <v>3319.9371817298347</v>
      </c>
      <c r="D7" s="11">
        <f t="shared" si="2"/>
        <v>8.5843281465198658</v>
      </c>
      <c r="E7" s="11">
        <f t="shared" si="3"/>
        <v>66.997815214913274</v>
      </c>
      <c r="F7" s="11">
        <f t="shared" si="4"/>
        <v>66.014683167081259</v>
      </c>
    </row>
    <row r="8" spans="1:6" s="12" customFormat="1" x14ac:dyDescent="0.25">
      <c r="A8" s="13" t="s">
        <v>15</v>
      </c>
      <c r="B8" s="25">
        <f t="shared" si="0"/>
        <v>1862.9611963793782</v>
      </c>
      <c r="C8" s="25">
        <f t="shared" si="1"/>
        <v>1686.4501846452865</v>
      </c>
      <c r="D8" s="11">
        <f t="shared" si="2"/>
        <v>10.466423102276067</v>
      </c>
      <c r="E8" s="11">
        <f t="shared" si="3"/>
        <v>34.623218375453469</v>
      </c>
      <c r="F8" s="11">
        <f t="shared" si="4"/>
        <v>33.533909987542636</v>
      </c>
    </row>
    <row r="9" spans="1:6" x14ac:dyDescent="0.25">
      <c r="A9" s="14" t="s">
        <v>16</v>
      </c>
      <c r="B9" s="25">
        <f t="shared" si="0"/>
        <v>871.54565131837853</v>
      </c>
      <c r="C9" s="25">
        <f t="shared" si="1"/>
        <v>782.00501457725954</v>
      </c>
      <c r="D9" s="15">
        <f t="shared" si="2"/>
        <v>11.450135877903975</v>
      </c>
      <c r="E9" s="15">
        <f t="shared" si="3"/>
        <v>16.197715480289578</v>
      </c>
      <c r="F9" s="15">
        <f t="shared" si="4"/>
        <v>15.549635564335661</v>
      </c>
    </row>
    <row r="10" spans="1:6" x14ac:dyDescent="0.25">
      <c r="A10" s="14" t="s">
        <v>10</v>
      </c>
      <c r="B10" s="25">
        <f t="shared" si="0"/>
        <v>991.41554506099953</v>
      </c>
      <c r="C10" s="25">
        <f t="shared" si="1"/>
        <v>904.4451700680271</v>
      </c>
      <c r="D10" s="15">
        <f t="shared" si="2"/>
        <v>9.6158814122951242</v>
      </c>
      <c r="E10" s="15">
        <f t="shared" si="3"/>
        <v>18.425502895163891</v>
      </c>
      <c r="F10" s="15">
        <f t="shared" si="4"/>
        <v>17.984274423206976</v>
      </c>
    </row>
    <row r="11" spans="1:6" x14ac:dyDescent="0.25">
      <c r="A11" s="16" t="s">
        <v>17</v>
      </c>
      <c r="B11" s="25">
        <f t="shared" si="0"/>
        <v>796.32436048799684</v>
      </c>
      <c r="C11" s="25">
        <f t="shared" si="1"/>
        <v>745.2982312925169</v>
      </c>
      <c r="D11" s="15">
        <f t="shared" si="2"/>
        <v>6.8464041712522317</v>
      </c>
      <c r="E11" s="15">
        <f t="shared" si="3"/>
        <v>14.799724376682375</v>
      </c>
      <c r="F11" s="15">
        <f t="shared" si="4"/>
        <v>14.819746251381126</v>
      </c>
    </row>
    <row r="12" spans="1:6" x14ac:dyDescent="0.25">
      <c r="A12" s="16" t="s">
        <v>18</v>
      </c>
      <c r="B12" s="25">
        <f t="shared" si="0"/>
        <v>489.33057851239664</v>
      </c>
      <c r="C12" s="25">
        <f t="shared" si="1"/>
        <v>455.12742468415934</v>
      </c>
      <c r="D12" s="15">
        <f t="shared" si="2"/>
        <v>7.5150720376766884</v>
      </c>
      <c r="E12" s="15">
        <f t="shared" si="3"/>
        <v>9.0942310073599266</v>
      </c>
      <c r="F12" s="15">
        <f t="shared" si="4"/>
        <v>9.0498979638884567</v>
      </c>
    </row>
    <row r="13" spans="1:6" x14ac:dyDescent="0.25">
      <c r="A13" s="17" t="s">
        <v>19</v>
      </c>
    </row>
    <row r="14" spans="1:6" x14ac:dyDescent="0.25">
      <c r="A14" s="18" t="s">
        <v>20</v>
      </c>
      <c r="E14" s="19"/>
      <c r="F14" s="19"/>
    </row>
    <row r="15" spans="1:6" x14ac:dyDescent="0.25">
      <c r="A15" s="2" t="s">
        <v>3</v>
      </c>
      <c r="B15" s="20"/>
      <c r="D15" s="2" t="s">
        <v>4</v>
      </c>
      <c r="E15" s="1"/>
      <c r="F15" s="19"/>
    </row>
    <row r="16" spans="1:6" x14ac:dyDescent="0.25">
      <c r="A16" s="19" t="s">
        <v>24</v>
      </c>
      <c r="B16" s="4"/>
      <c r="D16" s="3" t="s">
        <v>6</v>
      </c>
      <c r="E16" s="1"/>
      <c r="F16" s="19"/>
    </row>
    <row r="17" spans="1:11" x14ac:dyDescent="0.25">
      <c r="A17" s="19" t="s">
        <v>22</v>
      </c>
      <c r="D17" s="3" t="s">
        <v>5</v>
      </c>
      <c r="E17" s="1"/>
      <c r="F17" s="19"/>
    </row>
    <row r="18" spans="1:11" x14ac:dyDescent="0.25">
      <c r="A18" s="19"/>
    </row>
    <row r="19" spans="1:11" x14ac:dyDescent="0.25">
      <c r="A19" s="5" t="s">
        <v>23</v>
      </c>
      <c r="E19" s="21" t="s">
        <v>21</v>
      </c>
      <c r="F19" s="22"/>
    </row>
    <row r="20" spans="1:11" x14ac:dyDescent="0.25">
      <c r="A20" s="28" t="s">
        <v>11</v>
      </c>
      <c r="B20" s="29" t="s">
        <v>7</v>
      </c>
      <c r="C20" s="29"/>
      <c r="D20" s="29"/>
      <c r="E20" s="30" t="s">
        <v>12</v>
      </c>
      <c r="F20" s="30"/>
    </row>
    <row r="21" spans="1:11" x14ac:dyDescent="0.25">
      <c r="A21" s="28"/>
      <c r="B21" s="8">
        <v>2019</v>
      </c>
      <c r="C21" s="8">
        <v>2018</v>
      </c>
      <c r="D21" s="8" t="s">
        <v>8</v>
      </c>
      <c r="E21" s="8">
        <v>2019</v>
      </c>
      <c r="F21" s="8">
        <v>2018</v>
      </c>
    </row>
    <row r="22" spans="1:11" x14ac:dyDescent="0.25">
      <c r="A22" s="28"/>
      <c r="B22" s="9" t="s">
        <v>0</v>
      </c>
      <c r="C22" s="9" t="s">
        <v>0</v>
      </c>
      <c r="D22" s="9" t="s">
        <v>2</v>
      </c>
      <c r="E22" s="9" t="s">
        <v>2</v>
      </c>
      <c r="F22" s="9" t="s">
        <v>2</v>
      </c>
      <c r="H22"/>
      <c r="I22"/>
    </row>
    <row r="23" spans="1:11" s="5" customFormat="1" x14ac:dyDescent="0.25">
      <c r="A23" s="10" t="s">
        <v>1</v>
      </c>
      <c r="B23" s="24">
        <v>136722.82999999999</v>
      </c>
      <c r="C23" s="24">
        <v>129373.315</v>
      </c>
      <c r="D23" s="24">
        <f>B23*100/C23-100</f>
        <v>5.6808585294424745</v>
      </c>
      <c r="E23" s="24">
        <f t="shared" ref="E23:E30" si="5">B23*100/$B$23</f>
        <v>100</v>
      </c>
      <c r="F23" s="24">
        <f t="shared" ref="F23:F30" si="6">C23*100/$C$23</f>
        <v>100</v>
      </c>
      <c r="H23"/>
      <c r="I23"/>
      <c r="J23" s="27"/>
      <c r="K23" s="27"/>
    </row>
    <row r="24" spans="1:11" s="5" customFormat="1" x14ac:dyDescent="0.25">
      <c r="A24" s="10" t="s">
        <v>13</v>
      </c>
      <c r="B24" s="24">
        <v>45121.521000000001</v>
      </c>
      <c r="C24" s="24">
        <v>43967.930999999997</v>
      </c>
      <c r="D24" s="24">
        <f t="shared" ref="D24:D30" si="7">B24*100/C24-100</f>
        <v>2.6237077200653403</v>
      </c>
      <c r="E24" s="24">
        <f t="shared" si="5"/>
        <v>33.002184785086733</v>
      </c>
      <c r="F24" s="24">
        <f t="shared" si="6"/>
        <v>33.985316832918748</v>
      </c>
      <c r="H24"/>
      <c r="I24"/>
      <c r="J24" s="27"/>
      <c r="K24" s="27"/>
    </row>
    <row r="25" spans="1:11" s="5" customFormat="1" x14ac:dyDescent="0.25">
      <c r="A25" s="10" t="s">
        <v>14</v>
      </c>
      <c r="B25" s="24">
        <v>91601.308999999994</v>
      </c>
      <c r="C25" s="24">
        <v>85405.384000000005</v>
      </c>
      <c r="D25" s="24">
        <f t="shared" si="7"/>
        <v>7.2547241283991895</v>
      </c>
      <c r="E25" s="24">
        <f t="shared" si="5"/>
        <v>66.99781521491326</v>
      </c>
      <c r="F25" s="24">
        <f t="shared" si="6"/>
        <v>66.014683167081245</v>
      </c>
      <c r="H25"/>
      <c r="I25"/>
      <c r="J25" s="27"/>
      <c r="K25" s="27"/>
    </row>
    <row r="26" spans="1:11" s="5" customFormat="1" x14ac:dyDescent="0.25">
      <c r="A26" s="13" t="s">
        <v>15</v>
      </c>
      <c r="B26" s="25">
        <v>47337.843999999997</v>
      </c>
      <c r="C26" s="25">
        <v>43383.930999999997</v>
      </c>
      <c r="D26" s="24">
        <f t="shared" si="7"/>
        <v>9.1137730234726746</v>
      </c>
      <c r="E26" s="24">
        <f t="shared" si="5"/>
        <v>34.623218375453462</v>
      </c>
      <c r="F26" s="24">
        <f t="shared" si="6"/>
        <v>33.533909987542636</v>
      </c>
      <c r="H26"/>
      <c r="I26"/>
      <c r="J26" s="27"/>
      <c r="K26" s="27"/>
    </row>
    <row r="27" spans="1:11" x14ac:dyDescent="0.25">
      <c r="A27" s="14" t="s">
        <v>16</v>
      </c>
      <c r="B27" s="25">
        <v>22145.974999999999</v>
      </c>
      <c r="C27" s="25">
        <v>20117.079000000002</v>
      </c>
      <c r="D27" s="15">
        <f t="shared" si="7"/>
        <v>10.085440336541893</v>
      </c>
      <c r="E27" s="15">
        <f t="shared" si="5"/>
        <v>16.197715480289578</v>
      </c>
      <c r="F27" s="15">
        <f t="shared" si="6"/>
        <v>15.549635564335659</v>
      </c>
      <c r="H27"/>
      <c r="I27"/>
      <c r="J27" s="27"/>
      <c r="K27" s="27"/>
    </row>
    <row r="28" spans="1:11" x14ac:dyDescent="0.25">
      <c r="A28" s="14" t="s">
        <v>10</v>
      </c>
      <c r="B28" s="25">
        <v>25191.868999999999</v>
      </c>
      <c r="C28" s="25">
        <v>23266.851999999999</v>
      </c>
      <c r="D28" s="15">
        <f t="shared" si="7"/>
        <v>8.2736461296955923</v>
      </c>
      <c r="E28" s="15">
        <f t="shared" si="5"/>
        <v>18.425502895163888</v>
      </c>
      <c r="F28" s="15">
        <f t="shared" si="6"/>
        <v>17.98427442320698</v>
      </c>
      <c r="H28"/>
      <c r="I28"/>
      <c r="J28" s="27"/>
      <c r="K28" s="27"/>
    </row>
    <row r="29" spans="1:11" x14ac:dyDescent="0.25">
      <c r="A29" s="16" t="s">
        <v>17</v>
      </c>
      <c r="B29" s="25">
        <v>20234.601999999999</v>
      </c>
      <c r="C29" s="25">
        <v>19172.796999999999</v>
      </c>
      <c r="D29" s="15">
        <f t="shared" si="7"/>
        <v>5.5380808548695342</v>
      </c>
      <c r="E29" s="15">
        <f t="shared" si="5"/>
        <v>14.799724376682374</v>
      </c>
      <c r="F29" s="15">
        <f t="shared" si="6"/>
        <v>14.819746251381128</v>
      </c>
      <c r="H29"/>
      <c r="I29"/>
      <c r="J29" s="27"/>
      <c r="K29" s="27"/>
    </row>
    <row r="30" spans="1:11" x14ac:dyDescent="0.25">
      <c r="A30" s="16" t="s">
        <v>18</v>
      </c>
      <c r="B30" s="25">
        <v>12433.89</v>
      </c>
      <c r="C30" s="25">
        <v>11708.153</v>
      </c>
      <c r="D30" s="15">
        <f t="shared" si="7"/>
        <v>6.1985609515010651</v>
      </c>
      <c r="E30" s="15">
        <f t="shared" si="5"/>
        <v>9.0942310073599266</v>
      </c>
      <c r="F30" s="15">
        <f t="shared" si="6"/>
        <v>9.0498979638884567</v>
      </c>
      <c r="H30"/>
      <c r="I30"/>
      <c r="J30" s="27"/>
      <c r="K30" s="27"/>
    </row>
    <row r="31" spans="1:11" x14ac:dyDescent="0.25">
      <c r="A31" s="17" t="s">
        <v>19</v>
      </c>
      <c r="G31" s="23"/>
      <c r="H31"/>
      <c r="I31"/>
    </row>
    <row r="32" spans="1:11" x14ac:dyDescent="0.25">
      <c r="A32" s="18" t="s">
        <v>20</v>
      </c>
    </row>
    <row r="33" spans="1:1" x14ac:dyDescent="0.25">
      <c r="A33" s="19"/>
    </row>
  </sheetData>
  <mergeCells count="6">
    <mergeCell ref="A2:A4"/>
    <mergeCell ref="B2:D2"/>
    <mergeCell ref="E2:F2"/>
    <mergeCell ref="A20:A22"/>
    <mergeCell ref="B20:D20"/>
    <mergeCell ref="E20:F20"/>
  </mergeCells>
  <conditionalFormatting sqref="A16:A18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  <pageSetup scale="8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PORTFOLIO</vt:lpstr>
      <vt:lpstr>PORTFOLIO!Print_Area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Cosmin</cp:lastModifiedBy>
  <dcterms:created xsi:type="dcterms:W3CDTF">2012-06-28T07:50:00Z</dcterms:created>
  <dcterms:modified xsi:type="dcterms:W3CDTF">2020-02-27T09:03:05Z</dcterms:modified>
</cp:coreProperties>
</file>